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D8DE317F-8B24-4820-9D4D-E6587A8CE926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2" l="1"/>
  <c r="A16" i="12" l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C31" i="12"/>
  <c r="C74" i="12" l="1"/>
  <c r="C76" i="12" s="1"/>
  <c r="A56" i="12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13" i="12" s="1"/>
  <c r="A14" i="12" s="1"/>
  <c r="A15" i="12" s="1"/>
  <c r="C67" i="12" l="1"/>
  <c r="C71" i="12"/>
  <c r="C61" i="12"/>
  <c r="C19" i="12" l="1"/>
  <c r="C50" i="12"/>
  <c r="C52" i="12" s="1"/>
  <c r="A35" i="12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C46" i="12" l="1"/>
  <c r="C40" i="12"/>
  <c r="B3" i="12" l="1"/>
  <c r="A4" i="12" l="1"/>
  <c r="A5" i="12" s="1"/>
  <c r="A6" i="12" s="1"/>
  <c r="A7" i="12" s="1"/>
</calcChain>
</file>

<file path=xl/sharedStrings.xml><?xml version="1.0" encoding="utf-8"?>
<sst xmlns="http://schemas.openxmlformats.org/spreadsheetml/2006/main" count="144" uniqueCount="96">
  <si>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</si>
  <si>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</si>
  <si>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</si>
  <si>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</si>
  <si>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</si>
  <si>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</si>
  <si>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</si>
  <si>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</si>
  <si>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</si>
  <si>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</si>
  <si>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</si>
  <si>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r4, r2</t>
  </si>
  <si>
    <t>mov r0, 0x3</t>
  </si>
  <si>
    <t>b 0x00082D44</t>
  </si>
  <si>
    <t>0240A0E1</t>
  </si>
  <si>
    <t>0300A0E3</t>
  </si>
  <si>
    <t>mov r5, r1</t>
  </si>
  <si>
    <t>0150A0E1</t>
  </si>
  <si>
    <t>cmp r0, r4</t>
  </si>
  <si>
    <t>040050E1</t>
  </si>
  <si>
    <t>mov r1, r4</t>
  </si>
  <si>
    <t>0410A0E1</t>
  </si>
  <si>
    <t>bl 0x00087B58</t>
  </si>
  <si>
    <t>0500A0E1</t>
  </si>
  <si>
    <t>mov r0, r5</t>
  </si>
  <si>
    <t>bl 0x00092298</t>
  </si>
  <si>
    <t>get pointer to self</t>
  </si>
  <si>
    <t xml:space="preserve">bl 0x00087B58 </t>
  </si>
  <si>
    <t>Check self attacker</t>
  </si>
  <si>
    <t>010050E3</t>
  </si>
  <si>
    <t>cmp r0, 0x1</t>
  </si>
  <si>
    <t>000C42DC</t>
  </si>
  <si>
    <t>000D0270</t>
  </si>
  <si>
    <t>Negate Ability 0x5F</t>
  </si>
  <si>
    <t>bl 0x000D6F98</t>
  </si>
  <si>
    <t>check if is Mega or Ultra</t>
  </si>
  <si>
    <t>Ignore stat changes on target if Mega/Ultra 0x49 (Defense)/0x40 (Evasion)</t>
  </si>
  <si>
    <t>cmp r9, 0x40</t>
  </si>
  <si>
    <t>push {r4, r5, lr}</t>
  </si>
  <si>
    <t>moveq r0, 0x50</t>
  </si>
  <si>
    <t>movne r0, 0x57</t>
  </si>
  <si>
    <t>0700001A</t>
  </si>
  <si>
    <t>1800A0E3</t>
  </si>
  <si>
    <t>mov r0, 0x18</t>
  </si>
  <si>
    <t>get current Type (1/2 from phase 4E/4F)</t>
  </si>
  <si>
    <t>check is Fairy</t>
  </si>
  <si>
    <t>cmp r0, 0x11</t>
  </si>
  <si>
    <t>mov r1, 0x1</t>
  </si>
  <si>
    <t>mov r0, 0x50</t>
  </si>
  <si>
    <t>ignore immunity</t>
  </si>
  <si>
    <t>mov r1, 0x6</t>
  </si>
  <si>
    <t>Core Enforcer Call Function</t>
  </si>
  <si>
    <t>Ignore Fairy Immunity if Mega/Ultra 0x4E/0x4F</t>
  </si>
  <si>
    <t>00101BA8</t>
  </si>
  <si>
    <t>00101BF4</t>
  </si>
  <si>
    <t>30402DE9</t>
  </si>
  <si>
    <t>E617FEEB</t>
  </si>
  <si>
    <t>0A00001A</t>
  </si>
  <si>
    <t>B141FEEB</t>
  </si>
  <si>
    <t>F054FFEB</t>
  </si>
  <si>
    <t>0400001A</t>
  </si>
  <si>
    <t>400059E3</t>
  </si>
  <si>
    <t>5000A003</t>
  </si>
  <si>
    <t>5700A013</t>
  </si>
  <si>
    <t>3040BDE8</t>
  </si>
  <si>
    <t>5404FEEA</t>
  </si>
  <si>
    <t>3080BDE8</t>
  </si>
  <si>
    <t>D317FEEB</t>
  </si>
  <si>
    <t>0D00001A</t>
  </si>
  <si>
    <t>9E41FEEB</t>
  </si>
  <si>
    <t>DD54FFEB</t>
  </si>
  <si>
    <t>C917FEEB</t>
  </si>
  <si>
    <t>110050E3</t>
  </si>
  <si>
    <t>0300001A</t>
  </si>
  <si>
    <t>0110A0E3</t>
  </si>
  <si>
    <t>5000A0E3</t>
  </si>
  <si>
    <t>3E04FEEA</t>
  </si>
  <si>
    <t>Set Nihil Light Animation</t>
  </si>
  <si>
    <t>bl 0x00060734</t>
  </si>
  <si>
    <t>mov r0, 0x2</t>
  </si>
  <si>
    <t>push {r4, r5, r6, lr}</t>
  </si>
  <si>
    <t>mov r4, r0</t>
  </si>
  <si>
    <t>b 0x000D0FC0</t>
  </si>
  <si>
    <t>goto use highest attacking stat (middle since we already did a bunch of stuff)</t>
  </si>
  <si>
    <t>70402DE9</t>
  </si>
  <si>
    <t>0200A0E3</t>
  </si>
  <si>
    <t>BD17FEEB</t>
  </si>
  <si>
    <t>8841FEEB</t>
  </si>
  <si>
    <t>0040A0E1</t>
  </si>
  <si>
    <t>C654FFEB</t>
  </si>
  <si>
    <t>A87AFDEB</t>
  </si>
  <si>
    <t>CA3CFFEA</t>
  </si>
  <si>
    <t>7080BDE8</t>
  </si>
  <si>
    <t>not, just use highest attacking stat</t>
  </si>
  <si>
    <t>0200001A</t>
  </si>
  <si>
    <t>Use highest attacking stat, also set Animation 1 if Mega/Ultra 0x2D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</si>
</sst>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2" borderId="0" xfId="0" quotePrefix="1" applyFont="1" applyFill="1"/>
    <xf numFmtId="0" fontId="2" fillId="3" borderId="0" xfId="0" applyFont="1" applyFill="1"/>
    <xf numFmtId="0" fontId="3" fillId="3" borderId="0" xfId="0" applyFont="1" applyFill="1"/>
    <xf numFmtId="0" fontId="2" fillId="5" borderId="0" xfId="0" applyFont="1" applyFill="1"/>
    <xf numFmtId="0" fontId="3" fillId="0" borderId="0" xfId="0" applyFont="1"/>
    <xf numFmtId="0" fontId="2" fillId="4" borderId="0" xfId="0" applyFont="1" applyFill="1"/>
    <xf numFmtId="0" fontId="2" fillId="4" borderId="0" xfId="0" quotePrefix="1" applyFont="1" applyFill="1"/>
    <xf numFmtId="0" fontId="2" fillId="3" borderId="0" xfId="0" quotePrefix="1" applyFont="1" applyFill="1"/>
    <xf numFmtId="49" fontId="3" fillId="0" borderId="0" xfId="0" quotePrefix="1" applyNumberFormat="1" applyFont="1"/>
    <xf numFmtId="49" fontId="3" fillId="0" borderId="0" xfId="0" applyNumberFormat="1" applyFont="1"/>
    <xf numFmtId="0" fontId="0" fillId="6" borderId="0" xfId="0" applyFill="1"/>
    <xf numFmtId="0" fontId="0" fillId="6" borderId="0" xfId="0" quotePrefix="1" applyFill="1"/>
    <xf numFmtId="0" fontId="4" fillId="6" borderId="0" xfId="0" quotePrefix="1" applyFont="1" applyFill="1"/>
    <xf numFmtId="0" fontId="4" fillId="6" borderId="0" xfId="0" applyFont="1" applyFill="1"/>
    <xf numFmtId="0" fontId="2" fillId="7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76"/>
  <sheetViews>
    <sheetView tabSelected="1" zoomScale="85" zoomScaleNormal="85" workbookViewId="0">
      <pane ySplit="1" topLeftCell="A2" activePane="bottomLeft" state="frozen"/>
      <selection pane="bottomLeft" activeCell="A12" sqref="A12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19.640625" style="2" bestFit="1" customWidth="1"/>
    <col min="4" max="4" width="87.710937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51</v>
      </c>
      <c r="B2" s="1"/>
      <c r="C2" s="1"/>
      <c r="D2" s="1"/>
    </row>
    <row r="3" spans="1:4">
      <c r="A3" s="2" t="s">
        <v>31</v>
      </c>
      <c r="B3" s="2" t="str">
        <f>_xlfn.CONCAT("0",RIGHT(C3,1),"10A0E3")</f>
        <v>0610A0E3</v>
      </c>
      <c r="C3" s="2" t="s">
        <v>50</v>
      </c>
      <c r="D3" s="1"/>
    </row>
    <row r="4" spans="1:4">
      <c r="A4" s="2" t="str">
        <f t="shared" ref="A4:A7" si="0">DEC2HEX(HEX2DEC(A3)+4,8)</f>
        <v>000C42E0</v>
      </c>
      <c r="B4" s="3" t="s">
        <v>5</v>
      </c>
      <c r="C4" s="2" t="s">
        <v>6</v>
      </c>
      <c r="D4" s="1"/>
    </row>
    <row r="5" spans="1:4">
      <c r="A5" s="2" t="str">
        <f t="shared" si="0"/>
        <v>000C42E4</v>
      </c>
      <c r="B5" s="2" t="s">
        <v>7</v>
      </c>
      <c r="C5" s="2" t="s">
        <v>8</v>
      </c>
      <c r="D5" s="1"/>
    </row>
    <row r="6" spans="1:4">
      <c r="A6" s="2" t="str">
        <f t="shared" si="0"/>
        <v>000C42E8</v>
      </c>
      <c r="B6" s="2" t="s">
        <v>9</v>
      </c>
      <c r="C6" s="2" t="s">
        <v>10</v>
      </c>
    </row>
    <row r="7" spans="1:4">
      <c r="A7" s="2" t="str">
        <f t="shared" si="0"/>
        <v>000C42EC</v>
      </c>
      <c r="B7" s="3" t="s">
        <v>4</v>
      </c>
    </row>
    <row r="8" spans="1:4">
      <c r="B8" s="3"/>
    </row>
    <row r="9" spans="1:4">
      <c r="A9" s="1" t="s">
        <v>33</v>
      </c>
    </row>
    <row r="10" spans="1:4">
      <c r="A10" s="2" t="s">
        <v>32</v>
      </c>
    </row>
    <row r="12" spans="1:4">
      <c r="A12" s="1" t="s">
        <v>95</v>
      </c>
    </row>
    <row r="13" spans="1:4">
      <c r="A13" s="2" t="str">
        <f>DEC2HEX(HEX2DEC(A76)+4,8)</f>
        <v>00101C4C</v>
      </c>
      <c r="B13" s="2" t="s">
        <v>84</v>
      </c>
      <c r="C13" s="2" t="s">
        <v>80</v>
      </c>
    </row>
    <row r="14" spans="1:4">
      <c r="A14" s="2" t="str">
        <f t="shared" ref="A14:A31" si="1">DEC2HEX(HEX2DEC(A13)+4,8)</f>
        <v>00101C50</v>
      </c>
      <c r="B14" s="2" t="s">
        <v>14</v>
      </c>
      <c r="C14" s="2" t="s">
        <v>11</v>
      </c>
    </row>
    <row r="15" spans="1:4">
      <c r="A15" s="2" t="str">
        <f t="shared" si="1"/>
        <v>00101C54</v>
      </c>
      <c r="B15" s="2" t="s">
        <v>17</v>
      </c>
      <c r="C15" s="2" t="s">
        <v>16</v>
      </c>
    </row>
    <row r="16" spans="1:4">
      <c r="A16" s="6" t="str">
        <f t="shared" si="1"/>
        <v>00101C58</v>
      </c>
      <c r="B16" s="6" t="s">
        <v>85</v>
      </c>
      <c r="C16" s="6" t="s">
        <v>79</v>
      </c>
      <c r="D16" s="6" t="s">
        <v>28</v>
      </c>
    </row>
    <row r="17" spans="1:4">
      <c r="A17" s="7" t="str">
        <f t="shared" si="1"/>
        <v>00101C5C</v>
      </c>
      <c r="B17" s="7" t="s">
        <v>86</v>
      </c>
      <c r="C17" s="7" t="s">
        <v>22</v>
      </c>
      <c r="D17" s="6"/>
    </row>
    <row r="18" spans="1:4">
      <c r="A18" s="6" t="str">
        <f t="shared" si="1"/>
        <v>00101C60</v>
      </c>
      <c r="B18" s="12" t="s">
        <v>19</v>
      </c>
      <c r="C18" s="6" t="s">
        <v>18</v>
      </c>
      <c r="D18" s="6"/>
    </row>
    <row r="19" spans="1:4">
      <c r="A19" s="7" t="str">
        <f t="shared" si="1"/>
        <v>00101C64</v>
      </c>
      <c r="B19" s="7" t="s">
        <v>57</v>
      </c>
      <c r="C19" s="7" t="str">
        <f>_xlfn.CONCAT("bne 0x",A$31)</f>
        <v>bne 0x00101C94</v>
      </c>
      <c r="D19" s="6"/>
    </row>
    <row r="20" spans="1:4">
      <c r="A20" s="4" t="str">
        <f t="shared" si="1"/>
        <v>00101C68</v>
      </c>
      <c r="B20" s="4" t="s">
        <v>21</v>
      </c>
      <c r="C20" s="4" t="s">
        <v>20</v>
      </c>
      <c r="D20" s="4" t="s">
        <v>26</v>
      </c>
    </row>
    <row r="21" spans="1:4">
      <c r="A21" s="4" t="str">
        <f t="shared" si="1"/>
        <v>00101C6C</v>
      </c>
      <c r="B21" s="4" t="s">
        <v>23</v>
      </c>
      <c r="C21" s="4" t="s">
        <v>24</v>
      </c>
      <c r="D21" s="4"/>
    </row>
    <row r="22" spans="1:4">
      <c r="A22" s="4" t="str">
        <f t="shared" si="1"/>
        <v>00101C70</v>
      </c>
      <c r="B22" s="4" t="s">
        <v>87</v>
      </c>
      <c r="C22" s="4" t="s">
        <v>25</v>
      </c>
      <c r="D22" s="4"/>
    </row>
    <row r="23" spans="1:4">
      <c r="A23" s="4" t="str">
        <f t="shared" si="1"/>
        <v>00101C74</v>
      </c>
      <c r="B23" s="4" t="s">
        <v>88</v>
      </c>
      <c r="C23" s="4" t="s">
        <v>81</v>
      </c>
      <c r="D23" s="4"/>
    </row>
    <row r="24" spans="1:4">
      <c r="A24" s="10" t="str">
        <f t="shared" si="1"/>
        <v>00101C78</v>
      </c>
      <c r="B24" s="10" t="s">
        <v>89</v>
      </c>
      <c r="C24" s="10" t="s">
        <v>34</v>
      </c>
      <c r="D24" s="10" t="s">
        <v>35</v>
      </c>
    </row>
    <row r="25" spans="1:4">
      <c r="A25" s="10" t="str">
        <f t="shared" si="1"/>
        <v>00101C7C</v>
      </c>
      <c r="B25" s="11" t="s">
        <v>29</v>
      </c>
      <c r="C25" s="10" t="s">
        <v>30</v>
      </c>
      <c r="D25" s="10"/>
    </row>
    <row r="26" spans="1:4">
      <c r="A26" s="10" t="str">
        <f t="shared" si="1"/>
        <v>00101C80</v>
      </c>
      <c r="B26" s="10" t="s">
        <v>94</v>
      </c>
      <c r="C26" s="10" t="str">
        <f>_xlfn.CONCAT("bne 0x",A$30)</f>
        <v>bne 0x00101C90</v>
      </c>
      <c r="D26" s="10" t="s">
        <v>93</v>
      </c>
    </row>
    <row r="27" spans="1:4">
      <c r="A27" s="8" t="str">
        <f t="shared" si="1"/>
        <v>00101C84</v>
      </c>
      <c r="B27" s="8" t="s">
        <v>74</v>
      </c>
      <c r="C27" s="8" t="s">
        <v>47</v>
      </c>
      <c r="D27" s="8" t="s">
        <v>77</v>
      </c>
    </row>
    <row r="28" spans="1:4">
      <c r="A28" s="8" t="str">
        <f t="shared" si="1"/>
        <v>00101C88</v>
      </c>
      <c r="B28" s="8" t="s">
        <v>23</v>
      </c>
      <c r="C28" s="8" t="s">
        <v>24</v>
      </c>
      <c r="D28" s="8"/>
    </row>
    <row r="29" spans="1:4">
      <c r="A29" s="8" t="str">
        <f t="shared" si="1"/>
        <v>00101C8C</v>
      </c>
      <c r="B29" s="8" t="s">
        <v>90</v>
      </c>
      <c r="C29" s="8" t="s">
        <v>78</v>
      </c>
      <c r="D29" s="8"/>
    </row>
    <row r="30" spans="1:4">
      <c r="A30" s="19" t="str">
        <f t="shared" si="1"/>
        <v>00101C90</v>
      </c>
      <c r="B30" s="19" t="s">
        <v>91</v>
      </c>
      <c r="C30" s="19" t="s">
        <v>82</v>
      </c>
      <c r="D30" s="19" t="s">
        <v>83</v>
      </c>
    </row>
    <row r="31" spans="1:4">
      <c r="A31" s="2" t="str">
        <f t="shared" si="1"/>
        <v>00101C94</v>
      </c>
      <c r="B31" s="2" t="s">
        <v>92</v>
      </c>
      <c r="C31" s="2" t="str">
        <f>SUBSTITUTE(SUBSTITUTE(C13,"push","pop"),"lr","pc")</f>
        <v>pop {r4, r5, r6, pc}</v>
      </c>
    </row>
    <row r="33" spans="1:4">
      <c r="A33" s="1" t="s">
        <v>36</v>
      </c>
    </row>
    <row r="34" spans="1:4">
      <c r="A34" s="2" t="s">
        <v>53</v>
      </c>
      <c r="B34" s="2" t="s">
        <v>55</v>
      </c>
      <c r="C34" s="2" t="s">
        <v>38</v>
      </c>
    </row>
    <row r="35" spans="1:4">
      <c r="A35" s="2" t="str">
        <f t="shared" ref="A35:A52" si="2">DEC2HEX(HEX2DEC(A34)+4,8)</f>
        <v>00101BAC</v>
      </c>
      <c r="B35" s="2" t="s">
        <v>14</v>
      </c>
      <c r="C35" s="2" t="s">
        <v>11</v>
      </c>
    </row>
    <row r="36" spans="1:4">
      <c r="A36" s="2" t="str">
        <f t="shared" si="2"/>
        <v>00101BB0</v>
      </c>
      <c r="B36" s="2" t="s">
        <v>17</v>
      </c>
      <c r="C36" s="2" t="s">
        <v>16</v>
      </c>
    </row>
    <row r="37" spans="1:4">
      <c r="A37" s="6" t="str">
        <f t="shared" si="2"/>
        <v>00101BB4</v>
      </c>
      <c r="B37" s="6" t="s">
        <v>15</v>
      </c>
      <c r="C37" s="6" t="s">
        <v>12</v>
      </c>
      <c r="D37" s="6" t="s">
        <v>28</v>
      </c>
    </row>
    <row r="38" spans="1:4">
      <c r="A38" s="6" t="str">
        <f t="shared" si="2"/>
        <v>00101BB8</v>
      </c>
      <c r="B38" s="6" t="s">
        <v>56</v>
      </c>
      <c r="C38" s="7" t="s">
        <v>22</v>
      </c>
      <c r="D38" s="6"/>
    </row>
    <row r="39" spans="1:4">
      <c r="A39" s="6" t="str">
        <f t="shared" si="2"/>
        <v>00101BBC</v>
      </c>
      <c r="B39" s="12" t="s">
        <v>19</v>
      </c>
      <c r="C39" s="6" t="s">
        <v>18</v>
      </c>
      <c r="D39" s="6"/>
    </row>
    <row r="40" spans="1:4">
      <c r="A40" s="6" t="str">
        <f t="shared" si="2"/>
        <v>00101BC0</v>
      </c>
      <c r="B40" s="6" t="s">
        <v>57</v>
      </c>
      <c r="C40" s="7" t="str">
        <f>_xlfn.CONCAT("bne 0x",A$52)</f>
        <v>bne 0x00101BF0</v>
      </c>
      <c r="D40" s="6"/>
    </row>
    <row r="41" spans="1:4">
      <c r="A41" s="4" t="str">
        <f t="shared" si="2"/>
        <v>00101BC4</v>
      </c>
      <c r="B41" s="4" t="s">
        <v>21</v>
      </c>
      <c r="C41" s="4" t="s">
        <v>20</v>
      </c>
      <c r="D41" s="4" t="s">
        <v>26</v>
      </c>
    </row>
    <row r="42" spans="1:4">
      <c r="A42" s="4" t="str">
        <f t="shared" si="2"/>
        <v>00101BC8</v>
      </c>
      <c r="B42" s="4" t="s">
        <v>23</v>
      </c>
      <c r="C42" s="4" t="s">
        <v>24</v>
      </c>
      <c r="D42" s="4"/>
    </row>
    <row r="43" spans="1:4">
      <c r="A43" s="4" t="str">
        <f t="shared" si="2"/>
        <v>00101BCC</v>
      </c>
      <c r="B43" s="5" t="s">
        <v>58</v>
      </c>
      <c r="C43" s="4" t="s">
        <v>25</v>
      </c>
      <c r="D43" s="4"/>
    </row>
    <row r="44" spans="1:4">
      <c r="A44" s="10" t="str">
        <f t="shared" si="2"/>
        <v>00101BD0</v>
      </c>
      <c r="B44" s="10" t="s">
        <v>59</v>
      </c>
      <c r="C44" s="10" t="s">
        <v>34</v>
      </c>
      <c r="D44" s="10" t="s">
        <v>35</v>
      </c>
    </row>
    <row r="45" spans="1:4">
      <c r="A45" s="10" t="str">
        <f t="shared" si="2"/>
        <v>00101BD4</v>
      </c>
      <c r="B45" s="11" t="s">
        <v>29</v>
      </c>
      <c r="C45" s="10" t="s">
        <v>30</v>
      </c>
      <c r="D45" s="10"/>
    </row>
    <row r="46" spans="1:4">
      <c r="A46" s="10" t="str">
        <f t="shared" si="2"/>
        <v>00101BD8</v>
      </c>
      <c r="B46" s="10" t="s">
        <v>60</v>
      </c>
      <c r="C46" s="10" t="str">
        <f>_xlfn.CONCAT("bne 0x",A$52)</f>
        <v>bne 0x00101BF0</v>
      </c>
      <c r="D46" s="10"/>
    </row>
    <row r="47" spans="1:4">
      <c r="A47" s="2" t="str">
        <f t="shared" si="2"/>
        <v>00101BDC</v>
      </c>
      <c r="B47" s="3" t="s">
        <v>61</v>
      </c>
      <c r="C47" s="2" t="s">
        <v>37</v>
      </c>
    </row>
    <row r="48" spans="1:4">
      <c r="A48" s="2" t="str">
        <f t="shared" si="2"/>
        <v>00101BE0</v>
      </c>
      <c r="B48" s="2" t="s">
        <v>62</v>
      </c>
      <c r="C48" s="2" t="s">
        <v>39</v>
      </c>
    </row>
    <row r="49" spans="1:4">
      <c r="A49" s="2" t="str">
        <f t="shared" si="2"/>
        <v>00101BE4</v>
      </c>
      <c r="B49" s="2" t="s">
        <v>63</v>
      </c>
      <c r="C49" s="2" t="s">
        <v>40</v>
      </c>
    </row>
    <row r="50" spans="1:4">
      <c r="A50" s="2" t="str">
        <f t="shared" si="2"/>
        <v>00101BE8</v>
      </c>
      <c r="B50" s="2" t="s">
        <v>64</v>
      </c>
      <c r="C50" s="2" t="str">
        <f>SUBSTITUTE(C34,"push","pop")</f>
        <v>pop {r4, r5, lr}</v>
      </c>
    </row>
    <row r="51" spans="1:4">
      <c r="A51" s="2" t="str">
        <f t="shared" si="2"/>
        <v>00101BEC</v>
      </c>
      <c r="B51" s="2" t="s">
        <v>65</v>
      </c>
      <c r="C51" s="2" t="s">
        <v>13</v>
      </c>
    </row>
    <row r="52" spans="1:4">
      <c r="A52" s="2" t="str">
        <f t="shared" si="2"/>
        <v>00101BF0</v>
      </c>
      <c r="B52" s="2" t="s">
        <v>66</v>
      </c>
      <c r="C52" s="2" t="str">
        <f>SUBSTITUTE(C50,"lr","pc")</f>
        <v>pop {r4, r5, pc}</v>
      </c>
    </row>
    <row r="53" spans="1:4">
      <c r="B53" s="13"/>
      <c r="D53" s="9"/>
    </row>
    <row r="54" spans="1:4">
      <c r="A54" s="1" t="s">
        <v>52</v>
      </c>
      <c r="B54" s="14"/>
    </row>
    <row r="55" spans="1:4">
      <c r="A55" s="2" t="s">
        <v>54</v>
      </c>
      <c r="B55" s="2" t="s">
        <v>55</v>
      </c>
      <c r="C55" s="2" t="s">
        <v>38</v>
      </c>
    </row>
    <row r="56" spans="1:4">
      <c r="A56" s="2" t="str">
        <f t="shared" ref="A56:A76" si="3">DEC2HEX(HEX2DEC(A55)+4,8)</f>
        <v>00101BF8</v>
      </c>
      <c r="B56" s="2" t="s">
        <v>14</v>
      </c>
      <c r="C56" s="2" t="s">
        <v>11</v>
      </c>
    </row>
    <row r="57" spans="1:4">
      <c r="A57" s="2" t="str">
        <f t="shared" si="3"/>
        <v>00101BFC</v>
      </c>
      <c r="B57" s="2" t="s">
        <v>17</v>
      </c>
      <c r="C57" s="2" t="s">
        <v>16</v>
      </c>
    </row>
    <row r="58" spans="1:4">
      <c r="A58" s="6" t="str">
        <f t="shared" si="3"/>
        <v>00101C00</v>
      </c>
      <c r="B58" s="6" t="s">
        <v>15</v>
      </c>
      <c r="C58" s="6" t="s">
        <v>12</v>
      </c>
      <c r="D58" s="6" t="s">
        <v>28</v>
      </c>
    </row>
    <row r="59" spans="1:4">
      <c r="A59" s="6" t="str">
        <f t="shared" si="3"/>
        <v>00101C04</v>
      </c>
      <c r="B59" s="6" t="s">
        <v>67</v>
      </c>
      <c r="C59" s="7" t="s">
        <v>22</v>
      </c>
      <c r="D59" s="6"/>
    </row>
    <row r="60" spans="1:4">
      <c r="A60" s="6" t="str">
        <f t="shared" si="3"/>
        <v>00101C08</v>
      </c>
      <c r="B60" s="12" t="s">
        <v>19</v>
      </c>
      <c r="C60" s="6" t="s">
        <v>18</v>
      </c>
      <c r="D60" s="6"/>
    </row>
    <row r="61" spans="1:4">
      <c r="A61" s="6" t="str">
        <f t="shared" si="3"/>
        <v>00101C0C</v>
      </c>
      <c r="B61" s="6" t="s">
        <v>68</v>
      </c>
      <c r="C61" s="7" t="str">
        <f>_xlfn.CONCAT("bne 0x",A$76)</f>
        <v>bne 0x00101C48</v>
      </c>
      <c r="D61" s="6"/>
    </row>
    <row r="62" spans="1:4">
      <c r="A62" s="4" t="str">
        <f t="shared" si="3"/>
        <v>00101C10</v>
      </c>
      <c r="B62" s="4" t="s">
        <v>21</v>
      </c>
      <c r="C62" s="4" t="s">
        <v>20</v>
      </c>
      <c r="D62" s="4" t="s">
        <v>26</v>
      </c>
    </row>
    <row r="63" spans="1:4">
      <c r="A63" s="4" t="str">
        <f t="shared" si="3"/>
        <v>00101C14</v>
      </c>
      <c r="B63" s="4" t="s">
        <v>23</v>
      </c>
      <c r="C63" s="4" t="s">
        <v>24</v>
      </c>
      <c r="D63" s="4"/>
    </row>
    <row r="64" spans="1:4">
      <c r="A64" s="4" t="str">
        <f t="shared" si="3"/>
        <v>00101C18</v>
      </c>
      <c r="B64" s="5" t="s">
        <v>69</v>
      </c>
      <c r="C64" s="4" t="s">
        <v>25</v>
      </c>
      <c r="D64" s="4"/>
    </row>
    <row r="65" spans="1:4">
      <c r="A65" s="10" t="str">
        <f t="shared" si="3"/>
        <v>00101C1C</v>
      </c>
      <c r="B65" s="10" t="s">
        <v>70</v>
      </c>
      <c r="C65" s="10" t="s">
        <v>34</v>
      </c>
      <c r="D65" s="10" t="s">
        <v>35</v>
      </c>
    </row>
    <row r="66" spans="1:4">
      <c r="A66" s="10" t="str">
        <f t="shared" si="3"/>
        <v>00101C20</v>
      </c>
      <c r="B66" s="11" t="s">
        <v>29</v>
      </c>
      <c r="C66" s="10" t="s">
        <v>30</v>
      </c>
      <c r="D66" s="10"/>
    </row>
    <row r="67" spans="1:4">
      <c r="A67" s="10" t="str">
        <f t="shared" si="3"/>
        <v>00101C24</v>
      </c>
      <c r="B67" s="10" t="s">
        <v>41</v>
      </c>
      <c r="C67" s="10" t="str">
        <f>_xlfn.CONCAT("bne 0x",A$76)</f>
        <v>bne 0x00101C48</v>
      </c>
      <c r="D67" s="10"/>
    </row>
    <row r="68" spans="1:4">
      <c r="A68" s="15" t="str">
        <f t="shared" si="3"/>
        <v>00101C28</v>
      </c>
      <c r="B68" s="15" t="s">
        <v>42</v>
      </c>
      <c r="C68" s="15" t="s">
        <v>43</v>
      </c>
      <c r="D68" s="15" t="s">
        <v>44</v>
      </c>
    </row>
    <row r="69" spans="1:4">
      <c r="A69" s="15" t="str">
        <f t="shared" si="3"/>
        <v>00101C2C</v>
      </c>
      <c r="B69" s="16" t="s">
        <v>71</v>
      </c>
      <c r="C69" s="15" t="s">
        <v>27</v>
      </c>
      <c r="D69" s="15"/>
    </row>
    <row r="70" spans="1:4">
      <c r="A70" s="15" t="str">
        <f t="shared" si="3"/>
        <v>00101C30</v>
      </c>
      <c r="B70" s="17" t="s">
        <v>72</v>
      </c>
      <c r="C70" s="18" t="s">
        <v>46</v>
      </c>
      <c r="D70" s="15" t="s">
        <v>45</v>
      </c>
    </row>
    <row r="71" spans="1:4">
      <c r="A71" s="15" t="str">
        <f t="shared" si="3"/>
        <v>00101C34</v>
      </c>
      <c r="B71" s="17" t="s">
        <v>73</v>
      </c>
      <c r="C71" s="15" t="str">
        <f>_xlfn.CONCAT("bne 0x",A$76)</f>
        <v>bne 0x00101C48</v>
      </c>
      <c r="D71" s="15"/>
    </row>
    <row r="72" spans="1:4">
      <c r="A72" s="8" t="str">
        <f t="shared" si="3"/>
        <v>00101C38</v>
      </c>
      <c r="B72" s="8" t="s">
        <v>74</v>
      </c>
      <c r="C72" s="8" t="s">
        <v>47</v>
      </c>
      <c r="D72" s="8" t="s">
        <v>49</v>
      </c>
    </row>
    <row r="73" spans="1:4">
      <c r="A73" s="8" t="str">
        <f t="shared" si="3"/>
        <v>00101C3C</v>
      </c>
      <c r="B73" s="8" t="s">
        <v>75</v>
      </c>
      <c r="C73" s="8" t="s">
        <v>48</v>
      </c>
      <c r="D73" s="8"/>
    </row>
    <row r="74" spans="1:4">
      <c r="A74" s="2" t="str">
        <f t="shared" si="3"/>
        <v>00101C40</v>
      </c>
      <c r="B74" s="2" t="s">
        <v>64</v>
      </c>
      <c r="C74" s="2" t="str">
        <f>SUBSTITUTE(C55,"push","pop")</f>
        <v>pop {r4, r5, lr}</v>
      </c>
    </row>
    <row r="75" spans="1:4">
      <c r="A75" s="8" t="str">
        <f t="shared" si="3"/>
        <v>00101C44</v>
      </c>
      <c r="B75" s="8" t="s">
        <v>76</v>
      </c>
      <c r="C75" s="8" t="s">
        <v>13</v>
      </c>
      <c r="D75" s="8"/>
    </row>
    <row r="76" spans="1:4">
      <c r="A76" s="2" t="str">
        <f t="shared" si="3"/>
        <v>00101C48</v>
      </c>
      <c r="B76" s="2" t="s">
        <v>66</v>
      </c>
      <c r="C76" s="2" t="str">
        <f>SUBSTITUTE(C74,"lr","pc")</f>
        <v>pop {r4, r5,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2026-04-22T02:44:49Z</dcterms:modified>
</cp:coreProperties>
</file>